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2" sheetId="1" state="visible" r:id="rId3"/>
  </sheets>
  <definedNames>
    <definedName function="false" hidden="false" localSheetId="0" name="_xlnm.Print_Area" vbProcedure="false">Hoja2!$A$1:$Z$9</definedName>
    <definedName function="false" hidden="false" localSheetId="0" name="_xlnm.Print_Titles" vbProcedure="false">Hoja2!$1:$4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<sst xmlns="http://schemas.openxmlformats.org/spreadsheetml/2006/main" count="73" uniqueCount="48">
  <si>
    <t xml:space="preserve">Anexo Lotes y Agrupaciones</t>
  </si>
  <si>
    <t xml:space="preserve">ACUERDO MARCO CON VARIAS EMPRESAS POR EL QUE SE FIJAN LAS CONDICIONES PARA LA CONTRATACIÓN DEL SERVICIO DE ASISTENCIA SANITARIA COMPLEMENTARIA PARA ESTANCIAS MÉDICAS DE PACIENTES PLURIPATOLOGICOS Y DE PACIENTES CON NECESIDADES DE CUIDADOS PALIATIVOS, USUARIOS DEL SERVICIO ANDALUZ DE SALUD (SAS), EN CENTROS SANITARIOS Y SERVICIOS PRIVADOS DE LA PROVINCIA DE ALMERÍA Y PROVINCIAS LIMÍTROFES, INCLUSO PERTENECIENTES A OTRAS CCAA, MEDIANTE PROCEDIMIENTO ABIERTO Y PRESENTACIÓN ELECTRÓNICA DE OFERTAS</t>
  </si>
  <si>
    <t xml:space="preserve">N.º de expediente: 155/2026</t>
  </si>
  <si>
    <t xml:space="preserve">Agrupación</t>
  </si>
  <si>
    <t xml:space="preserve">Licitación</t>
  </si>
  <si>
    <t xml:space="preserve">C/P</t>
  </si>
  <si>
    <t xml:space="preserve">Lote</t>
  </si>
  <si>
    <t xml:space="preserve">Clasificación</t>
  </si>
  <si>
    <t xml:space="preserve">GC</t>
  </si>
  <si>
    <t xml:space="preserve">Código GC</t>
  </si>
  <si>
    <t xml:space="preserve">Descripción</t>
  </si>
  <si>
    <t xml:space="preserve">Importe unitario IVA excluido </t>
  </si>
  <si>
    <t xml:space="preserve">IVA</t>
  </si>
  <si>
    <t xml:space="preserve">P.Unitario(IVA_Incluido)</t>
  </si>
  <si>
    <t xml:space="preserve">Cantidad</t>
  </si>
  <si>
    <t xml:space="preserve">Importe total S/IVA </t>
  </si>
  <si>
    <t xml:space="preserve">Importe total C/IVA</t>
  </si>
  <si>
    <t xml:space="preserve">Solvencia económica y financiera</t>
  </si>
  <si>
    <t xml:space="preserve">Importe Prórroga 24 meses</t>
  </si>
  <si>
    <t xml:space="preserve">Opción eventual</t>
  </si>
  <si>
    <t xml:space="preserve">Importe de la modificación prevista</t>
  </si>
  <si>
    <t xml:space="preserve">Importe Opción Eventual (IVA excluido)</t>
  </si>
  <si>
    <t xml:space="preserve">VME (IVA excluido)</t>
  </si>
  <si>
    <t xml:space="preserve">Importe IVA VME</t>
  </si>
  <si>
    <t xml:space="preserve">G.Def.</t>
  </si>
  <si>
    <t xml:space="preserve">CPV</t>
  </si>
  <si>
    <t xml:space="preserve">Aplicación presupuestaria</t>
  </si>
  <si>
    <t xml:space="preserve">PRECIO UNITARIO</t>
  </si>
  <si>
    <t xml:space="preserve">SE.AS.01.01 </t>
  </si>
  <si>
    <t xml:space="preserve">G15928</t>
  </si>
  <si>
    <t xml:space="preserve">Entidades privadas-ESTANCIAS MEDICAS pacientes pluripatológicos (Hospitalización Planta) 1 a 7 días</t>
  </si>
  <si>
    <t xml:space="preserve">POR CONTRATO BASADO (5 % IMPORTE ADJUDICACIÓN</t>
  </si>
  <si>
    <t xml:space="preserve">85100000-0 Servicios de Salud</t>
  </si>
  <si>
    <t xml:space="preserve">2.5.2.04 CON ENTIDADES PRIVADAS</t>
  </si>
  <si>
    <t xml:space="preserve">G15929</t>
  </si>
  <si>
    <t xml:space="preserve">Entidades privadas-ESTANCIAS MÉDICAS pacientes pluripatológicos (Hospitalización Planta) 8 a 30 días</t>
  </si>
  <si>
    <t xml:space="preserve">G15930</t>
  </si>
  <si>
    <t xml:space="preserve">Entidades privadas-ESTANCIAS MEDICAS pacientes pluripatológicos (Hospitalización Planta) más de 30 días</t>
  </si>
  <si>
    <t xml:space="preserve">TOTAL AGRUPACIÓN 1</t>
  </si>
  <si>
    <t xml:space="preserve">2</t>
  </si>
  <si>
    <t xml:space="preserve">G15931 </t>
  </si>
  <si>
    <t xml:space="preserve">Entidades privadas-ESTANCIAS MEDICAS pacientes cuidados paliativos (Hospitalización Planta) 1 a 7 días</t>
  </si>
  <si>
    <t xml:space="preserve">G15932</t>
  </si>
  <si>
    <t xml:space="preserve">Entidades privadas-ESTANCIAS MÉDICAS pacientes cuidados paliativos (Hospitalización Planta) 8 a 30 días</t>
  </si>
  <si>
    <t xml:space="preserve">G15933</t>
  </si>
  <si>
    <t xml:space="preserve">Entidades privadas-ESTANCIAS MEDICAS pacientes cuidados paliativos (Hospitalización Planta) más de 30 días</t>
  </si>
  <si>
    <t xml:space="preserve">TOTAL AGRUPACIÓN 2</t>
  </si>
  <si>
    <t xml:space="preserve">TOTALES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</si>
</sst>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"/>
    <numFmt numFmtId="166" formatCode="0.000000"/>
    <numFmt numFmtId="167" formatCode="0"/>
    <numFmt numFmtId="168" formatCode="0\ %"/>
    <numFmt numFmtId="169" formatCode="#,##0.00\ [$€-C0A];[RED]\-#,##0.00\ [$€-C0A]"/>
    <numFmt numFmtId="170" formatCode="#,##0.00#########"/>
    <numFmt numFmtId="171" formatCode="dd\-mmm\-yy"/>
  </numFmts>
  <fonts count="10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color rgb="FF000000"/>
      <name val="Arial"/>
      <family val="2"/>
      <charset val="1"/>
    </font>
    <font>
      <b val="true"/>
      <sz val="9"/>
      <name val="Arial"/>
      <family val="2"/>
      <charset val="1"/>
    </font>
    <font>
      <b val="true"/>
      <sz val="10"/>
      <name val="Arial"/>
      <family val="2"/>
      <charset val="1"/>
    </font>
    <font>
      <sz val="8"/>
      <name val="Arial"/>
      <family val="0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00CCFF"/>
        <bgColor rgb="FF33CCCC"/>
      </patternFill>
    </fill>
    <fill>
      <patternFill patternType="solid">
        <fgColor theme="0" tint="-0.15"/>
        <bgColor rgb="FFEEEEEE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medium">
        <color rgb="FFFFFFFF"/>
      </left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4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4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1" fontId="7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4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R5" activeCellId="0" sqref="R5"/>
    </sheetView>
  </sheetViews>
  <sheetFormatPr defaultColWidth="10.71484375" defaultRowHeight="12.75" zeroHeight="false" outlineLevelRow="0" outlineLevelCol="0"/>
  <cols>
    <col collapsed="false" customWidth="true" hidden="false" outlineLevel="0" max="1" min="1" style="1" width="18.86"/>
    <col collapsed="false" customWidth="true" hidden="true" outlineLevel="0" max="3" min="3" style="1" width="11.57"/>
    <col collapsed="false" customWidth="true" hidden="false" outlineLevel="0" max="5" min="5" style="1" width="17.86"/>
    <col collapsed="false" customWidth="true" hidden="false" outlineLevel="0" max="6" min="6" style="1" width="10.14"/>
    <col collapsed="false" customWidth="true" hidden="true" outlineLevel="0" max="9" min="7" style="1" width="11.57"/>
    <col collapsed="false" customWidth="true" hidden="false" outlineLevel="0" max="10" min="10" style="1" width="20.42"/>
    <col collapsed="false" customWidth="true" hidden="false" outlineLevel="0" max="12" min="12" style="1" width="6.85"/>
    <col collapsed="false" customWidth="true" hidden="false" outlineLevel="0" max="14" min="14" style="2" width="11.43"/>
    <col collapsed="false" customWidth="true" hidden="false" outlineLevel="0" max="15" min="15" style="1" width="12.42"/>
    <col collapsed="false" customWidth="true" hidden="false" outlineLevel="0" max="16" min="16" style="1" width="13.29"/>
    <col collapsed="false" customWidth="true" hidden="false" outlineLevel="0" max="18" min="17" style="1" width="11.85"/>
    <col collapsed="false" customWidth="true" hidden="false" outlineLevel="0" max="20" min="19" style="1" width="11.29"/>
    <col collapsed="false" customWidth="true" hidden="true" outlineLevel="0" max="21" min="21" style="1" width="11.57"/>
    <col collapsed="false" customWidth="true" hidden="false" outlineLevel="0" max="22" min="22" style="1" width="12.15"/>
    <col collapsed="false" customWidth="true" hidden="true" outlineLevel="0" max="23" min="23" style="1" width="11.57"/>
    <col collapsed="false" customWidth="true" hidden="false" outlineLevel="0" max="24" min="24" style="1" width="12.24"/>
    <col collapsed="false" customWidth="true" hidden="false" outlineLevel="0" max="26" min="26" style="1" width="11.39"/>
    <col collapsed="false" customWidth="true" hidden="false" outlineLevel="0" max="16384" min="16384" style="1" width="11.53"/>
  </cols>
  <sheetData>
    <row r="1" customFormat="false" ht="12.7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customFormat="false" ht="42.7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42.75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customFormat="false" ht="57.75" hidden="false" customHeight="true" outlineLevel="0" collapsed="false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/>
      <c r="H4" s="6"/>
      <c r="I4" s="6" t="s">
        <v>9</v>
      </c>
      <c r="J4" s="6" t="s">
        <v>10</v>
      </c>
      <c r="K4" s="7" t="s">
        <v>11</v>
      </c>
      <c r="L4" s="6" t="s">
        <v>12</v>
      </c>
      <c r="M4" s="7" t="s">
        <v>13</v>
      </c>
      <c r="N4" s="8" t="s">
        <v>14</v>
      </c>
      <c r="O4" s="6" t="s">
        <v>15</v>
      </c>
      <c r="P4" s="6" t="s">
        <v>16</v>
      </c>
      <c r="Q4" s="6" t="s">
        <v>17</v>
      </c>
      <c r="R4" s="6" t="s">
        <v>18</v>
      </c>
      <c r="S4" s="6" t="s">
        <v>19</v>
      </c>
      <c r="T4" s="6" t="s">
        <v>20</v>
      </c>
      <c r="U4" s="6" t="s">
        <v>21</v>
      </c>
      <c r="V4" s="6" t="s">
        <v>22</v>
      </c>
      <c r="W4" s="6" t="s">
        <v>23</v>
      </c>
      <c r="X4" s="6" t="s">
        <v>24</v>
      </c>
      <c r="Y4" s="6" t="s">
        <v>25</v>
      </c>
      <c r="Z4" s="6" t="s">
        <v>26</v>
      </c>
    </row>
    <row r="5" customFormat="false" ht="46.25" hidden="false" customHeight="false" outlineLevel="0" collapsed="false">
      <c r="A5" s="9" t="n">
        <v>1</v>
      </c>
      <c r="B5" s="10" t="s">
        <v>27</v>
      </c>
      <c r="C5" s="11"/>
      <c r="D5" s="12" t="n">
        <v>1</v>
      </c>
      <c r="E5" s="13" t="s">
        <v>28</v>
      </c>
      <c r="F5" s="13" t="s">
        <v>29</v>
      </c>
      <c r="G5" s="13"/>
      <c r="H5" s="13"/>
      <c r="I5" s="14"/>
      <c r="J5" s="15" t="s">
        <v>30</v>
      </c>
      <c r="K5" s="16" t="n">
        <v>215</v>
      </c>
      <c r="L5" s="17" t="n">
        <v>0</v>
      </c>
      <c r="M5" s="16" t="n">
        <v>215</v>
      </c>
      <c r="N5" s="9" t="n">
        <v>600</v>
      </c>
      <c r="O5" s="18" t="n">
        <f aca="false">N5*K5</f>
        <v>129000</v>
      </c>
      <c r="P5" s="18" t="n">
        <f aca="false">O5</f>
        <v>129000</v>
      </c>
      <c r="Q5" s="18" t="n">
        <f aca="false">INT(O5*0.1/1000 + 1)*1000</f>
        <v>13000</v>
      </c>
      <c r="R5" s="18" t="n">
        <f aca="false">O5</f>
        <v>129000</v>
      </c>
      <c r="S5" s="18" t="n">
        <f aca="false">O5*0.1</f>
        <v>12900</v>
      </c>
      <c r="T5" s="18" t="n">
        <f aca="false">O5*0.2</f>
        <v>25800</v>
      </c>
      <c r="U5" s="9"/>
      <c r="V5" s="18" t="n">
        <f aca="false">O5+R5+S5+T5</f>
        <v>296700</v>
      </c>
      <c r="W5" s="19"/>
      <c r="X5" s="13" t="s">
        <v>31</v>
      </c>
      <c r="Y5" s="10" t="s">
        <v>32</v>
      </c>
      <c r="Z5" s="10" t="s">
        <v>33</v>
      </c>
    </row>
    <row r="6" customFormat="false" ht="46.25" hidden="false" customHeight="false" outlineLevel="0" collapsed="false">
      <c r="A6" s="9" t="n">
        <v>1</v>
      </c>
      <c r="B6" s="10" t="s">
        <v>27</v>
      </c>
      <c r="C6" s="11"/>
      <c r="D6" s="12" t="n">
        <v>2</v>
      </c>
      <c r="E6" s="13" t="s">
        <v>28</v>
      </c>
      <c r="F6" s="13" t="s">
        <v>34</v>
      </c>
      <c r="G6" s="13"/>
      <c r="H6" s="13"/>
      <c r="I6" s="14"/>
      <c r="J6" s="15" t="s">
        <v>35</v>
      </c>
      <c r="K6" s="16" t="n">
        <v>150</v>
      </c>
      <c r="L6" s="17" t="n">
        <v>0</v>
      </c>
      <c r="M6" s="16" t="n">
        <v>150</v>
      </c>
      <c r="N6" s="9" t="n">
        <v>1060</v>
      </c>
      <c r="O6" s="18" t="n">
        <f aca="false">N6*K6</f>
        <v>159000</v>
      </c>
      <c r="P6" s="18" t="n">
        <f aca="false">O6</f>
        <v>159000</v>
      </c>
      <c r="Q6" s="18" t="n">
        <f aca="false">INT(O6*0.1/1000 + 1)*1000</f>
        <v>16000</v>
      </c>
      <c r="R6" s="18" t="n">
        <f aca="false">O6</f>
        <v>159000</v>
      </c>
      <c r="S6" s="18" t="n">
        <f aca="false">O6*0.1</f>
        <v>15900</v>
      </c>
      <c r="T6" s="18" t="n">
        <f aca="false">O6*0.2</f>
        <v>31800</v>
      </c>
      <c r="U6" s="9"/>
      <c r="V6" s="18" t="n">
        <f aca="false">O6+R6+S6+T6</f>
        <v>365700</v>
      </c>
      <c r="W6" s="19"/>
      <c r="X6" s="13" t="s">
        <v>31</v>
      </c>
      <c r="Y6" s="10" t="s">
        <v>32</v>
      </c>
      <c r="Z6" s="10" t="s">
        <v>33</v>
      </c>
    </row>
    <row r="7" customFormat="false" ht="46.25" hidden="false" customHeight="false" outlineLevel="0" collapsed="false">
      <c r="A7" s="9" t="n">
        <v>1</v>
      </c>
      <c r="B7" s="10" t="s">
        <v>27</v>
      </c>
      <c r="C7" s="11"/>
      <c r="D7" s="12" t="n">
        <v>3</v>
      </c>
      <c r="E7" s="13" t="s">
        <v>28</v>
      </c>
      <c r="F7" s="13" t="s">
        <v>36</v>
      </c>
      <c r="G7" s="13"/>
      <c r="H7" s="13"/>
      <c r="I7" s="14"/>
      <c r="J7" s="15" t="s">
        <v>37</v>
      </c>
      <c r="K7" s="16" t="n">
        <v>125</v>
      </c>
      <c r="L7" s="17" t="n">
        <v>0</v>
      </c>
      <c r="M7" s="16" t="n">
        <v>125</v>
      </c>
      <c r="N7" s="9" t="n">
        <v>4400</v>
      </c>
      <c r="O7" s="18" t="n">
        <f aca="false">N7*K7</f>
        <v>550000</v>
      </c>
      <c r="P7" s="18" t="n">
        <f aca="false">O7</f>
        <v>550000</v>
      </c>
      <c r="Q7" s="18" t="n">
        <v>55000</v>
      </c>
      <c r="R7" s="18" t="n">
        <f aca="false">O7</f>
        <v>550000</v>
      </c>
      <c r="S7" s="18" t="n">
        <f aca="false">O7*0.1</f>
        <v>55000</v>
      </c>
      <c r="T7" s="18" t="n">
        <f aca="false">O7*0.2</f>
        <v>110000</v>
      </c>
      <c r="U7" s="9"/>
      <c r="V7" s="18" t="n">
        <f aca="false">O7+R7+S7+T7</f>
        <v>1265000</v>
      </c>
      <c r="W7" s="19"/>
      <c r="X7" s="13" t="s">
        <v>31</v>
      </c>
      <c r="Y7" s="10" t="s">
        <v>32</v>
      </c>
      <c r="Z7" s="10" t="s">
        <v>33</v>
      </c>
    </row>
    <row r="8" customFormat="false" ht="12.75" hidden="false" customHeight="false" outlineLevel="0" collapsed="false">
      <c r="A8" s="20" t="s">
        <v>38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2" t="n">
        <f aca="false">SUM(O5:O7)</f>
        <v>838000</v>
      </c>
      <c r="P8" s="22" t="n">
        <f aca="false">SUM(P5:P7)</f>
        <v>838000</v>
      </c>
      <c r="Q8" s="22" t="n">
        <f aca="false">SUM(Q5:Q7)</f>
        <v>84000</v>
      </c>
      <c r="R8" s="22" t="n">
        <f aca="false">O8</f>
        <v>838000</v>
      </c>
      <c r="S8" s="22" t="n">
        <f aca="false">SUM(S5:S7)</f>
        <v>83800</v>
      </c>
      <c r="T8" s="22" t="n">
        <f aca="false">SUM(T5:T7)</f>
        <v>167600</v>
      </c>
      <c r="U8" s="21"/>
      <c r="V8" s="22" t="n">
        <f aca="false">SUM(V5:V7)</f>
        <v>1927400</v>
      </c>
      <c r="W8" s="21"/>
      <c r="X8" s="21"/>
      <c r="Y8" s="21"/>
      <c r="Z8" s="21"/>
    </row>
    <row r="9" customFormat="false" ht="12.75" hidden="true" customHeight="false" outlineLevel="0" collapsed="false">
      <c r="A9" s="23" t="s">
        <v>39</v>
      </c>
      <c r="B9" s="24"/>
      <c r="C9" s="25"/>
      <c r="D9" s="25"/>
      <c r="E9" s="25"/>
      <c r="F9" s="24"/>
      <c r="G9" s="24"/>
      <c r="H9" s="24"/>
      <c r="I9" s="24"/>
      <c r="J9" s="24"/>
      <c r="K9" s="26"/>
      <c r="L9" s="26"/>
      <c r="M9" s="26"/>
      <c r="N9" s="27"/>
      <c r="O9" s="28"/>
      <c r="P9" s="28"/>
      <c r="Q9" s="28"/>
      <c r="R9" s="28"/>
      <c r="S9" s="28"/>
      <c r="T9" s="28"/>
      <c r="U9" s="24"/>
      <c r="V9" s="28"/>
      <c r="W9" s="28"/>
      <c r="X9" s="28"/>
      <c r="Y9" s="24"/>
      <c r="Z9" s="29"/>
    </row>
    <row r="10" customFormat="false" ht="12.75" hidden="false" customHeight="false" outlineLevel="0" collapsed="false">
      <c r="B10" s="30"/>
      <c r="C10" s="31"/>
      <c r="D10" s="31"/>
      <c r="E10" s="31"/>
      <c r="F10" s="30"/>
      <c r="G10" s="30"/>
      <c r="H10" s="30"/>
      <c r="I10" s="30"/>
      <c r="J10" s="30"/>
      <c r="K10" s="32"/>
      <c r="L10" s="32"/>
      <c r="M10" s="26"/>
      <c r="N10" s="33"/>
      <c r="O10" s="18"/>
      <c r="P10" s="18"/>
      <c r="Q10" s="18"/>
      <c r="R10" s="18"/>
      <c r="S10" s="18"/>
      <c r="T10" s="18"/>
      <c r="U10" s="30"/>
      <c r="V10" s="18"/>
      <c r="W10" s="34"/>
      <c r="X10" s="35"/>
      <c r="Y10" s="24"/>
      <c r="Z10" s="24"/>
    </row>
    <row r="11" customFormat="false" ht="46.25" hidden="false" customHeight="false" outlineLevel="0" collapsed="false">
      <c r="A11" s="9" t="n">
        <v>2</v>
      </c>
      <c r="B11" s="10" t="s">
        <v>27</v>
      </c>
      <c r="C11" s="36"/>
      <c r="D11" s="12" t="n">
        <v>4</v>
      </c>
      <c r="E11" s="13" t="s">
        <v>28</v>
      </c>
      <c r="F11" s="13" t="s">
        <v>40</v>
      </c>
      <c r="G11" s="36"/>
      <c r="H11" s="36"/>
      <c r="I11" s="36"/>
      <c r="J11" s="15" t="s">
        <v>41</v>
      </c>
      <c r="K11" s="16" t="n">
        <v>215</v>
      </c>
      <c r="L11" s="17" t="n">
        <v>0</v>
      </c>
      <c r="M11" s="16" t="n">
        <v>215</v>
      </c>
      <c r="N11" s="9" t="n">
        <v>300</v>
      </c>
      <c r="O11" s="18" t="n">
        <f aca="false">N11*K11</f>
        <v>64500</v>
      </c>
      <c r="P11" s="18" t="n">
        <f aca="false">O11</f>
        <v>64500</v>
      </c>
      <c r="Q11" s="18" t="n">
        <f aca="false">INT(O11*0.1/1000 + 1)*1000</f>
        <v>7000</v>
      </c>
      <c r="R11" s="18" t="n">
        <f aca="false">O11</f>
        <v>64500</v>
      </c>
      <c r="S11" s="18" t="n">
        <f aca="false">O11*0.1</f>
        <v>6450</v>
      </c>
      <c r="T11" s="18" t="n">
        <f aca="false">O11*0.2</f>
        <v>12900</v>
      </c>
      <c r="U11" s="36"/>
      <c r="V11" s="18" t="n">
        <f aca="false">O11+R11+S11+T11</f>
        <v>148350</v>
      </c>
      <c r="W11" s="36"/>
      <c r="X11" s="13" t="s">
        <v>31</v>
      </c>
      <c r="Y11" s="10" t="s">
        <v>32</v>
      </c>
      <c r="Z11" s="10" t="s">
        <v>33</v>
      </c>
    </row>
    <row r="12" customFormat="false" ht="46.25" hidden="false" customHeight="false" outlineLevel="0" collapsed="false">
      <c r="A12" s="9"/>
      <c r="B12" s="10" t="s">
        <v>27</v>
      </c>
      <c r="C12" s="37"/>
      <c r="D12" s="12" t="n">
        <v>5</v>
      </c>
      <c r="E12" s="13" t="s">
        <v>28</v>
      </c>
      <c r="F12" s="13" t="s">
        <v>42</v>
      </c>
      <c r="G12" s="37"/>
      <c r="H12" s="37"/>
      <c r="I12" s="37"/>
      <c r="J12" s="15" t="s">
        <v>43</v>
      </c>
      <c r="K12" s="16" t="n">
        <v>150</v>
      </c>
      <c r="L12" s="17" t="n">
        <v>0</v>
      </c>
      <c r="M12" s="16" t="n">
        <v>150</v>
      </c>
      <c r="N12" s="9" t="n">
        <v>240</v>
      </c>
      <c r="O12" s="18" t="n">
        <f aca="false">N12*K12</f>
        <v>36000</v>
      </c>
      <c r="P12" s="18" t="n">
        <f aca="false">O12</f>
        <v>36000</v>
      </c>
      <c r="Q12" s="18" t="n">
        <f aca="false">INT(O12*0.1/1000 + 1)*1000</f>
        <v>4000</v>
      </c>
      <c r="R12" s="18" t="n">
        <f aca="false">O12</f>
        <v>36000</v>
      </c>
      <c r="S12" s="18" t="n">
        <f aca="false">O12*0.1</f>
        <v>3600</v>
      </c>
      <c r="T12" s="18" t="n">
        <f aca="false">O12*0.2</f>
        <v>7200</v>
      </c>
      <c r="U12" s="37"/>
      <c r="V12" s="18" t="n">
        <f aca="false">O12+R12+S12+T12</f>
        <v>82800</v>
      </c>
      <c r="W12" s="37"/>
      <c r="X12" s="13" t="s">
        <v>31</v>
      </c>
      <c r="Y12" s="10" t="s">
        <v>32</v>
      </c>
      <c r="Z12" s="10" t="s">
        <v>33</v>
      </c>
    </row>
    <row r="13" customFormat="false" ht="46.25" hidden="false" customHeight="false" outlineLevel="0" collapsed="false">
      <c r="A13" s="9"/>
      <c r="B13" s="10" t="s">
        <v>27</v>
      </c>
      <c r="C13" s="36"/>
      <c r="D13" s="12" t="n">
        <v>6</v>
      </c>
      <c r="E13" s="13" t="s">
        <v>28</v>
      </c>
      <c r="F13" s="13" t="s">
        <v>44</v>
      </c>
      <c r="G13" s="36"/>
      <c r="H13" s="36"/>
      <c r="I13" s="36"/>
      <c r="J13" s="15" t="s">
        <v>45</v>
      </c>
      <c r="K13" s="16" t="n">
        <v>125</v>
      </c>
      <c r="L13" s="17" t="n">
        <v>0</v>
      </c>
      <c r="M13" s="16" t="n">
        <v>125</v>
      </c>
      <c r="N13" s="9" t="n">
        <v>80</v>
      </c>
      <c r="O13" s="18" t="n">
        <f aca="false">N13*K13</f>
        <v>10000</v>
      </c>
      <c r="P13" s="18" t="n">
        <f aca="false">O13</f>
        <v>10000</v>
      </c>
      <c r="Q13" s="18" t="n">
        <v>1000</v>
      </c>
      <c r="R13" s="18" t="n">
        <f aca="false">O13</f>
        <v>10000</v>
      </c>
      <c r="S13" s="18" t="n">
        <f aca="false">O13*0.1</f>
        <v>1000</v>
      </c>
      <c r="T13" s="18" t="n">
        <f aca="false">O13*0.2</f>
        <v>2000</v>
      </c>
      <c r="U13" s="36"/>
      <c r="V13" s="18" t="n">
        <f aca="false">O13+R13+S13+T13</f>
        <v>23000</v>
      </c>
      <c r="W13" s="36"/>
      <c r="X13" s="13" t="s">
        <v>31</v>
      </c>
      <c r="Y13" s="10" t="s">
        <v>32</v>
      </c>
      <c r="Z13" s="10" t="s">
        <v>33</v>
      </c>
    </row>
    <row r="14" customFormat="false" ht="12.75" hidden="false" customHeight="false" outlineLevel="0" collapsed="false">
      <c r="A14" s="38" t="s">
        <v>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2" t="n">
        <f aca="false">SUM(O11:O13)</f>
        <v>110500</v>
      </c>
      <c r="P14" s="22" t="n">
        <f aca="false">SUM(P11:P13)</f>
        <v>110500</v>
      </c>
      <c r="Q14" s="22" t="n">
        <f aca="false">SUM(Q11:Q13)</f>
        <v>12000</v>
      </c>
      <c r="R14" s="22" t="n">
        <f aca="false">O14</f>
        <v>110500</v>
      </c>
      <c r="S14" s="22" t="n">
        <f aca="false">SUM(S11:S13)</f>
        <v>11050</v>
      </c>
      <c r="T14" s="22" t="n">
        <f aca="false">SUM(T11:T13)</f>
        <v>22100</v>
      </c>
      <c r="U14" s="21"/>
      <c r="V14" s="22" t="n">
        <f aca="false">SUM(V11:V13)</f>
        <v>254150</v>
      </c>
      <c r="W14" s="21" t="n">
        <v>109536</v>
      </c>
      <c r="X14" s="21"/>
      <c r="Y14" s="21"/>
      <c r="Z14" s="21"/>
    </row>
    <row r="15" customFormat="false" ht="12.75" hidden="false" customHeight="false" outlineLevel="0" collapsed="false">
      <c r="O15" s="18"/>
      <c r="P15" s="18"/>
      <c r="Q15" s="18"/>
      <c r="R15" s="18"/>
      <c r="S15" s="18"/>
      <c r="T15" s="18"/>
      <c r="V15" s="18"/>
    </row>
    <row r="16" customFormat="false" ht="12.75" hidden="false" customHeight="false" outlineLevel="0" collapsed="false">
      <c r="A16" s="38" t="s">
        <v>47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2" t="n">
        <f aca="false">O8+O14</f>
        <v>948500</v>
      </c>
      <c r="P16" s="22" t="n">
        <f aca="false">P8+P14</f>
        <v>948500</v>
      </c>
      <c r="Q16" s="22" t="n">
        <f aca="false">Q8+Q14</f>
        <v>96000</v>
      </c>
      <c r="R16" s="22" t="n">
        <f aca="false">O16</f>
        <v>948500</v>
      </c>
      <c r="S16" s="22" t="n">
        <f aca="false">S8+S14</f>
        <v>94850</v>
      </c>
      <c r="T16" s="22" t="n">
        <f aca="false">T8+T14</f>
        <v>189700</v>
      </c>
      <c r="U16" s="21"/>
      <c r="V16" s="22" t="n">
        <f aca="false">V8+V14</f>
        <v>2181550</v>
      </c>
      <c r="W16" s="21"/>
      <c r="X16" s="21"/>
      <c r="Y16" s="21"/>
      <c r="Z16" s="21"/>
    </row>
    <row r="18" customFormat="false" ht="12.75" hidden="false" customHeight="false" outlineLevel="0" collapsed="false">
      <c r="N18" s="1"/>
    </row>
    <row r="19" customFormat="false" ht="12.75" hidden="false" customHeight="false" outlineLevel="0" collapsed="false">
      <c r="N19" s="1"/>
    </row>
    <row r="20" customFormat="false" ht="12.75" hidden="false" customHeight="false" outlineLevel="0" collapsed="false">
      <c r="N20" s="1"/>
    </row>
    <row r="21" customFormat="false" ht="12.75" hidden="false" customHeight="false" outlineLevel="0" collapsed="false">
      <c r="N21" s="1"/>
    </row>
    <row r="22" customFormat="false" ht="12.75" hidden="false" customHeight="false" outlineLevel="0" collapsed="false">
      <c r="N22" s="1"/>
    </row>
    <row r="23" customFormat="false" ht="12.75" hidden="false" customHeight="false" outlineLevel="0" collapsed="false">
      <c r="N23" s="1"/>
    </row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A1:Z1"/>
    <mergeCell ref="A2:Z2"/>
    <mergeCell ref="A3:Z3"/>
    <mergeCell ref="A5:A7"/>
    <mergeCell ref="A11:A13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6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LibreOffice/24.8.0.3$Windows_X86_64 LibreOffice_project/0bdf1299c94fe897b119f97f3c613e9dca6be583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2024-10-31T12:29:17Z</dcterms:created>
  <dc:creator>Villegas Castro, Rocio</dc:creator>
  <dc:description/>
  <dc:language>es-ES</dc:language>
  <cp:lastModifiedBy/>
  <cp:lastPrinted>2025-10-21T12:47:10Z</cp:lastPrinted>
  <dcterms:modified xsi:type="dcterms:W3CDTF">2026-02-10T09:04:20Z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